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showHorizontalScroll="0" showVerticalScroll="0" showSheetTabs="0" xWindow="0" yWindow="0" windowWidth="20730" windowHeight="918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Risk!$A$5:$R$6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4" i="2" l="1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</calcChain>
</file>

<file path=xl/sharedStrings.xml><?xml version="1.0" encoding="utf-8"?>
<sst xmlns="http://schemas.openxmlformats.org/spreadsheetml/2006/main" count="66" uniqueCount="55">
  <si>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</si>
  <si>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</si>
  <si>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</si>
  <si>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</si>
  <si>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</si>
  <si>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</si>
  <si>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</si>
  <si>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</si>
  <si>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</si>
  <si>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</si>
  <si>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</si>
  <si>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</si>
  <si>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</si>
  <si>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</si>
  <si>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</si>
  <si>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</si>
  <si>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</si>
  <si>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</si>
  <si>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 xml:space="preserve">    - Enflasyon ve döviz kuru gözönünde bulundurularak toplam birim bütçesinin belirlenmesi,
    - Bütçe harcama planının oluşturulması,
    - Harcama işlemlerinin ilgili düzenlemelere uygun olarak, süreçlerin yürütülmesi sağlanacaktır.</t>
  </si>
  <si>
    <t>2018 Yatırım Detay Programları Tablosu</t>
  </si>
  <si>
    <t>Azaltma</t>
  </si>
  <si>
    <t>Basılı Kitap Alımı Teknik Şartnamesi</t>
  </si>
  <si>
    <t>Sözleşmede teslim tarihinin belirlenmiş olması ve gecikme durumunda ceza uygulanması</t>
  </si>
  <si>
    <t>Kütüphane Elektronik Kataloğu YORDAM (OPAC)</t>
  </si>
  <si>
    <t>İA-226 Kataloglama ve Sınıflama İş Akışı              İA-235 Tezlerin Kabulü İş Akışı</t>
  </si>
  <si>
    <t xml:space="preserve">Kurum içi/kurum dışından elektronik dergilere ve veri tabanlarına erişim sorunu </t>
  </si>
  <si>
    <t>Erişimlerin günlük olarak kontrol edilmesi, teknik şartnamede aracı firmanın bildirme yükümlülüğü bulunması.</t>
  </si>
  <si>
    <t>Teknik Şartname              İA-224-Elektronik Kaynaklarda Kullanıcı Hizmetleri İş Akışı</t>
  </si>
  <si>
    <t>Tezler Bölüm sorumlusunun iş takibi ve kontrollerini düzenli yapması erişim sınırı kalkan tezlerin sistem üzerinden  kullanıcıya sunulması</t>
  </si>
  <si>
    <t>Veritabanı iptal kararlarının firmaya zamanında bildirilmemesi nedeniyle otomatik yenilenme yapılması</t>
  </si>
  <si>
    <t>Elektronik Kaynakalar Bölümü sorumlusu abonelikler ile ilgili istatistikleri hazırlar, Daire Başkanı Kütüphane Danışma Kurulunun toplanarak karar almasını organize eder. Abonelikler ile ilgili kurul kararı ilgili firmalara bildirilir.</t>
  </si>
  <si>
    <t>Danışma Kurulu Kararları</t>
  </si>
  <si>
    <t>ILL Sorumlusu</t>
  </si>
  <si>
    <t>İnsan gücü</t>
  </si>
  <si>
    <t>Bakım Anlaşması                                       Bakım Onarım Formu</t>
  </si>
  <si>
    <t>FR-0404-Bilgi İşlem Daire Başkanlığı Bakım-Onarım İş İstek Formu.doc                                 Bakım Anlaşması</t>
  </si>
  <si>
    <t>Basılı yayınların şeritli olarak teslim alınması, şerit yapıştırma işlemlerinin sorumlu kişiler tarafından yapılması sağlanmaktadır</t>
  </si>
  <si>
    <t>Kabullenme</t>
  </si>
  <si>
    <t>Katalog bilgileri güncel tutulmakta ve hizmeti alan/veren kişiler protokol kuralları çerçevesinde hareket etmektedir.</t>
  </si>
  <si>
    <t xml:space="preserve">“Ödünç İstek Formu” , Protokol Kuralları </t>
  </si>
  <si>
    <t>ILL Hizmetine ilişkin eğitimlerin verilmesi</t>
  </si>
  <si>
    <t xml:space="preserve">Hatalı işlem sayısı </t>
  </si>
  <si>
    <t xml:space="preserve">Jeneratörün devreye girmesi. bina sorumlusunun planlı yapılacak kesintilerle ilgili personeli bilgilendirmesi.                                </t>
  </si>
  <si>
    <t>UPS hatlarının güçlendirmesi yapıldı</t>
  </si>
  <si>
    <t xml:space="preserve">Kısıtlı tezlerin süre takibinin etkin olarak yapılmaması durumunda tezin kullanıcıya ulaşamaması </t>
  </si>
  <si>
    <t>Kütüphane ve Dokümantasyon Daire Başkanlığı
RİSK ANALİZİ</t>
  </si>
  <si>
    <t>Yüklenici firmaların kitapları sözleşmede belirtilen tarihte teslim etmemesi nedeniyle müşteri memnuniyetsizliği</t>
  </si>
  <si>
    <t>Basılı yayınlar  ve tezlerde  güvenlik şeridi  hatası nedeniyle yayınların kaybolması</t>
  </si>
  <si>
    <t>Internet kesintileri nedeniyle yayınlara erişememe sorunu</t>
  </si>
  <si>
    <t xml:space="preserve">Elektrik kesintisi nedeniyle hizmet sunulamaması </t>
  </si>
  <si>
    <t>Bütçe planlanırken özellikle yayın alımlarında ve aboneliklerin devamının sağlanmasında  maliyet artışlarının gözönünde bulundurulmaması sebebi ile ihtiyacın karşılanamaması</t>
  </si>
  <si>
    <t>Kütüphanelerarası ödünç verme işleminde yapılan hata sebebi ile materyallerin kaybolması riski</t>
  </si>
  <si>
    <t>Doküman No: SİÜ-FR-1075; Revizyon Tarihi: 15.10.2018; Revizyon No: 00</t>
  </si>
  <si>
    <t>Doküman No:SİÜ- RA-023
Revizyon Tarihi: 15.10.2018
Revizyon No: 00</t>
  </si>
  <si>
    <t>Gözden Geçirme Tarihi: 
10.09.2018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</si>
</sst>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20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b/>
      <sz val="10"/>
      <color rgb="FFFF0000"/>
      <name val="Tahoma"/>
      <family val="2"/>
    </font>
    <font>
      <b/>
      <sz val="9"/>
      <name val="Tahoma"/>
      <family val="2"/>
      <charset val="162"/>
    </font>
    <font>
      <sz val="9"/>
      <name val="Tahoma"/>
      <family val="2"/>
      <charset val="162"/>
    </font>
    <font>
      <sz val="10"/>
      <name val="Arial"/>
      <charset val="162"/>
    </font>
    <font>
      <sz val="9"/>
      <color rgb="FF000000"/>
      <name val="Tahoma"/>
      <family val="2"/>
      <charset val="162"/>
    </font>
    <font>
      <sz val="10"/>
      <color indexed="8"/>
      <name val="Tahoma"/>
      <family val="2"/>
      <charset val="16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" fillId="0" borderId="0"/>
  </cellStyleXfs>
  <cellXfs count="42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vertical="top" wrapText="1"/>
    </xf>
    <xf numFmtId="0" fontId="13" fillId="4" borderId="1" xfId="2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3" fillId="4" borderId="1" xfId="0" quotePrefix="1" applyFont="1" applyFill="1" applyBorder="1" applyAlignment="1">
      <alignment vertical="top" wrapText="1"/>
    </xf>
    <xf numFmtId="0" fontId="13" fillId="4" borderId="1" xfId="86" applyFont="1" applyFill="1" applyBorder="1" applyAlignment="1">
      <alignment vertical="top" wrapText="1"/>
    </xf>
    <xf numFmtId="0" fontId="13" fillId="4" borderId="1" xfId="0" quotePrefix="1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3" fillId="0" borderId="1" xfId="2" applyFont="1" applyFill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3" fillId="0" borderId="1" xfId="1" quotePrefix="1" applyFont="1" applyFill="1" applyBorder="1" applyAlignment="1">
      <alignment horizontal="center" vertical="center" wrapText="1"/>
    </xf>
    <xf numFmtId="14" fontId="13" fillId="0" borderId="1" xfId="1" quotePrefix="1" applyNumberFormat="1" applyFont="1" applyFill="1" applyBorder="1" applyAlignment="1">
      <alignment horizontal="center" vertical="center" wrapText="1"/>
    </xf>
    <xf numFmtId="0" fontId="13" fillId="0" borderId="1" xfId="1" quotePrefix="1" applyFont="1" applyFill="1" applyBorder="1" applyAlignment="1">
      <alignment horizontal="left" vertical="center" wrapText="1"/>
    </xf>
    <xf numFmtId="14" fontId="13" fillId="0" borderId="1" xfId="1" quotePrefix="1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3" fillId="4" borderId="1" xfId="2" quotePrefix="1" applyFont="1" applyFill="1" applyBorder="1" applyAlignment="1">
      <alignment horizontal="left" vertical="top" wrapText="1"/>
    </xf>
    <xf numFmtId="14" fontId="9" fillId="0" borderId="0" xfId="1" applyNumberFormat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6" fillId="4" borderId="2" xfId="1" applyFont="1" applyFill="1" applyBorder="1" applyAlignment="1">
      <alignment horizontal="left" vertical="center" wrapText="1"/>
    </xf>
    <xf numFmtId="0" fontId="16" fillId="4" borderId="3" xfId="1" applyFont="1" applyFill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7" fillId="5" borderId="5" xfId="1" applyFont="1" applyFill="1" applyBorder="1" applyAlignment="1">
      <alignment horizontal="center" vertical="center" wrapText="1"/>
    </xf>
    <xf numFmtId="0" fontId="17" fillId="5" borderId="6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 wrapText="1"/>
    </xf>
    <xf numFmtId="0" fontId="17" fillId="5" borderId="4" xfId="1" applyFont="1" applyFill="1" applyBorder="1" applyAlignment="1">
      <alignment horizontal="center" vertical="center" wrapText="1"/>
    </xf>
    <xf numFmtId="0" fontId="17" fillId="5" borderId="7" xfId="1" applyFont="1" applyFill="1" applyBorder="1" applyAlignment="1">
      <alignment horizontal="center" vertical="center" wrapText="1"/>
    </xf>
    <xf numFmtId="0" fontId="19" fillId="5" borderId="1" xfId="1" applyFont="1" applyFill="1" applyBorder="1" applyAlignment="1">
      <alignment vertical="center" wrapText="1"/>
    </xf>
  </cellXfs>
  <cellStyles count="87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  <cellStyle name="Normal 3" xfId="86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0</xdr:col>
      <xdr:colOff>1300440</xdr:colOff>
      <xdr:row>1</xdr:row>
      <xdr:rowOff>119061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9" y="0"/>
          <a:ext cx="1264721" cy="809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showGridLines="0" tabSelected="1" zoomScale="80" zoomScaleNormal="8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X10" sqref="X10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39.7109375" style="2" customWidth="1"/>
    <col min="10" max="10" width="14.42578125" style="1" customWidth="1"/>
    <col min="11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54" customHeight="1" x14ac:dyDescent="0.2">
      <c r="A1" s="33" t="s">
        <v>45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27.75" customHeight="1" x14ac:dyDescent="0.2">
      <c r="A2" s="10" t="s">
        <v>54</v>
      </c>
      <c r="B2" s="2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4.75" customHeight="1" x14ac:dyDescent="0.2">
      <c r="A3" s="31" t="s">
        <v>53</v>
      </c>
      <c r="B3" s="36" t="s">
        <v>12</v>
      </c>
      <c r="C3" s="36"/>
      <c r="D3" s="36"/>
      <c r="E3" s="36"/>
      <c r="F3" s="36"/>
      <c r="G3" s="36"/>
      <c r="H3" s="37"/>
      <c r="I3" s="38" t="s">
        <v>13</v>
      </c>
      <c r="J3" s="38"/>
      <c r="K3" s="38"/>
      <c r="L3" s="38"/>
      <c r="M3" s="38"/>
      <c r="N3" s="35" t="s">
        <v>15</v>
      </c>
      <c r="O3" s="35"/>
      <c r="P3" s="35"/>
      <c r="Q3" s="35"/>
      <c r="R3" s="35"/>
    </row>
    <row r="4" spans="1:18" ht="24.75" customHeight="1" x14ac:dyDescent="0.2">
      <c r="A4" s="32"/>
      <c r="B4" s="39"/>
      <c r="C4" s="39"/>
      <c r="D4" s="39"/>
      <c r="E4" s="39"/>
      <c r="F4" s="39"/>
      <c r="G4" s="39"/>
      <c r="H4" s="40"/>
      <c r="I4" s="38"/>
      <c r="J4" s="38"/>
      <c r="K4" s="38"/>
      <c r="L4" s="38"/>
      <c r="M4" s="38"/>
      <c r="N4" s="34" t="s">
        <v>11</v>
      </c>
      <c r="O4" s="34"/>
      <c r="P4" s="34"/>
      <c r="Q4" s="34"/>
      <c r="R4" s="34"/>
    </row>
    <row r="5" spans="1:18" ht="29.1" customHeight="1" x14ac:dyDescent="0.2">
      <c r="A5" s="41" t="s">
        <v>14</v>
      </c>
      <c r="B5" s="41" t="s">
        <v>9</v>
      </c>
      <c r="C5" s="41" t="s">
        <v>1</v>
      </c>
      <c r="D5" s="41" t="s">
        <v>2</v>
      </c>
      <c r="E5" s="41" t="s">
        <v>3</v>
      </c>
      <c r="F5" s="41" t="s">
        <v>0</v>
      </c>
      <c r="G5" s="41" t="s">
        <v>16</v>
      </c>
      <c r="H5" s="41" t="s">
        <v>10</v>
      </c>
      <c r="I5" s="41" t="s">
        <v>4</v>
      </c>
      <c r="J5" s="41" t="s">
        <v>5</v>
      </c>
      <c r="K5" s="41" t="s">
        <v>6</v>
      </c>
      <c r="L5" s="41" t="s">
        <v>7</v>
      </c>
      <c r="M5" s="41" t="s">
        <v>8</v>
      </c>
      <c r="N5" s="4" t="s">
        <v>2</v>
      </c>
      <c r="O5" s="4" t="s">
        <v>3</v>
      </c>
      <c r="P5" s="4" t="s">
        <v>0</v>
      </c>
      <c r="Q5" s="11" t="s">
        <v>17</v>
      </c>
      <c r="R5" s="4" t="s">
        <v>10</v>
      </c>
    </row>
    <row r="6" spans="1:18" s="3" customFormat="1" ht="90" x14ac:dyDescent="0.2">
      <c r="A6" s="12" t="s">
        <v>50</v>
      </c>
      <c r="B6" s="12" t="s">
        <v>18</v>
      </c>
      <c r="C6" s="21" t="s">
        <v>19</v>
      </c>
      <c r="D6" s="21">
        <v>3</v>
      </c>
      <c r="E6" s="21">
        <v>1</v>
      </c>
      <c r="F6" s="22">
        <f>D6*E6</f>
        <v>3</v>
      </c>
      <c r="G6" s="21" t="str">
        <f>IF(F6&lt;4,"ÖNEMSİZ",IF(F6&lt;7,"ORTA",IF(F6&lt;10,"ÖNEMLİ","ÇOK ÖNEMLİ")))</f>
        <v>ÖNEMSİZ</v>
      </c>
      <c r="H6" s="21" t="s">
        <v>37</v>
      </c>
      <c r="I6" s="13"/>
      <c r="J6" s="23"/>
      <c r="K6" s="24"/>
      <c r="L6" s="24"/>
      <c r="M6" s="25"/>
      <c r="N6" s="7"/>
      <c r="O6" s="8"/>
      <c r="P6" s="8"/>
      <c r="Q6" s="5"/>
      <c r="R6" s="5"/>
    </row>
    <row r="7" spans="1:18" s="3" customFormat="1" ht="33.75" x14ac:dyDescent="0.2">
      <c r="A7" s="12" t="s">
        <v>46</v>
      </c>
      <c r="B7" s="15" t="s">
        <v>22</v>
      </c>
      <c r="C7" s="21" t="s">
        <v>21</v>
      </c>
      <c r="D7" s="21">
        <v>3</v>
      </c>
      <c r="E7" s="21">
        <v>1</v>
      </c>
      <c r="F7" s="22">
        <f t="shared" ref="F7:F14" si="0">D7*E7</f>
        <v>3</v>
      </c>
      <c r="G7" s="21" t="str">
        <f t="shared" ref="G7:G14" si="1">IF(F7&lt;4,"ÖNEMSİZ",IF(F7&lt;7,"ORTA",IF(F7&lt;10,"ÖNEMLİ","ÇOK ÖNEMLİ")))</f>
        <v>ÖNEMSİZ</v>
      </c>
      <c r="H7" s="21" t="s">
        <v>37</v>
      </c>
      <c r="I7" s="15"/>
      <c r="J7" s="23"/>
      <c r="K7" s="24"/>
      <c r="L7" s="24"/>
      <c r="M7" s="26"/>
      <c r="N7" s="7"/>
      <c r="O7" s="8"/>
      <c r="P7" s="8"/>
      <c r="Q7" s="5"/>
      <c r="R7" s="5"/>
    </row>
    <row r="8" spans="1:18" s="3" customFormat="1" ht="45" x14ac:dyDescent="0.2">
      <c r="A8" s="12" t="s">
        <v>47</v>
      </c>
      <c r="B8" s="16" t="s">
        <v>36</v>
      </c>
      <c r="C8" s="21" t="s">
        <v>24</v>
      </c>
      <c r="D8" s="21">
        <v>3</v>
      </c>
      <c r="E8" s="21">
        <v>1</v>
      </c>
      <c r="F8" s="22">
        <f t="shared" si="0"/>
        <v>3</v>
      </c>
      <c r="G8" s="21" t="str">
        <f t="shared" si="1"/>
        <v>ÖNEMSİZ</v>
      </c>
      <c r="H8" s="21" t="s">
        <v>37</v>
      </c>
      <c r="I8" s="27"/>
      <c r="J8" s="24"/>
      <c r="K8" s="24"/>
      <c r="L8" s="24"/>
      <c r="M8" s="24"/>
      <c r="N8" s="6"/>
      <c r="O8" s="7"/>
      <c r="P8" s="8"/>
      <c r="Q8" s="5"/>
      <c r="R8" s="5"/>
    </row>
    <row r="9" spans="1:18" s="3" customFormat="1" ht="45" x14ac:dyDescent="0.2">
      <c r="A9" s="13" t="s">
        <v>25</v>
      </c>
      <c r="B9" s="28" t="s">
        <v>26</v>
      </c>
      <c r="C9" s="21" t="s">
        <v>27</v>
      </c>
      <c r="D9" s="21">
        <v>3</v>
      </c>
      <c r="E9" s="21">
        <v>1</v>
      </c>
      <c r="F9" s="22">
        <f t="shared" si="0"/>
        <v>3</v>
      </c>
      <c r="G9" s="21" t="str">
        <f t="shared" si="1"/>
        <v>ÖNEMSİZ</v>
      </c>
      <c r="H9" s="21" t="s">
        <v>37</v>
      </c>
      <c r="I9" s="17"/>
      <c r="J9" s="23"/>
      <c r="K9" s="24"/>
      <c r="L9" s="24"/>
      <c r="M9" s="24"/>
      <c r="N9" s="6"/>
      <c r="O9" s="7"/>
      <c r="P9" s="8"/>
      <c r="Q9" s="5"/>
      <c r="R9" s="5"/>
    </row>
    <row r="10" spans="1:18" s="3" customFormat="1" ht="53.25" customHeight="1" x14ac:dyDescent="0.2">
      <c r="A10" s="12" t="s">
        <v>44</v>
      </c>
      <c r="B10" s="15" t="s">
        <v>28</v>
      </c>
      <c r="C10" s="21" t="s">
        <v>23</v>
      </c>
      <c r="D10" s="21">
        <v>3</v>
      </c>
      <c r="E10" s="21">
        <v>1</v>
      </c>
      <c r="F10" s="22">
        <f t="shared" si="0"/>
        <v>3</v>
      </c>
      <c r="G10" s="21" t="str">
        <f t="shared" si="1"/>
        <v>ÖNEMSİZ</v>
      </c>
      <c r="H10" s="21" t="s">
        <v>37</v>
      </c>
      <c r="I10" s="27"/>
      <c r="J10" s="23"/>
      <c r="K10" s="24"/>
      <c r="L10" s="24"/>
      <c r="M10" s="24"/>
      <c r="N10" s="6"/>
      <c r="O10" s="7"/>
      <c r="P10" s="8"/>
      <c r="Q10" s="5"/>
      <c r="R10" s="5"/>
    </row>
    <row r="11" spans="1:18" s="3" customFormat="1" ht="88.5" customHeight="1" x14ac:dyDescent="0.2">
      <c r="A11" s="12" t="s">
        <v>29</v>
      </c>
      <c r="B11" s="15" t="s">
        <v>30</v>
      </c>
      <c r="C11" s="21" t="s">
        <v>31</v>
      </c>
      <c r="D11" s="21">
        <v>3</v>
      </c>
      <c r="E11" s="21">
        <v>1</v>
      </c>
      <c r="F11" s="22">
        <f t="shared" si="0"/>
        <v>3</v>
      </c>
      <c r="G11" s="21" t="str">
        <f t="shared" si="1"/>
        <v>ÖNEMSİZ</v>
      </c>
      <c r="H11" s="21" t="s">
        <v>37</v>
      </c>
      <c r="I11" s="14"/>
      <c r="J11" s="23"/>
      <c r="K11" s="24"/>
      <c r="L11" s="24"/>
      <c r="M11" s="24"/>
      <c r="N11" s="6"/>
      <c r="O11" s="7"/>
      <c r="P11" s="8"/>
      <c r="Q11" s="5"/>
      <c r="R11" s="5"/>
    </row>
    <row r="12" spans="1:18" s="3" customFormat="1" ht="51.75" customHeight="1" x14ac:dyDescent="0.2">
      <c r="A12" s="12" t="s">
        <v>51</v>
      </c>
      <c r="B12" s="12" t="s">
        <v>38</v>
      </c>
      <c r="C12" s="20" t="s">
        <v>39</v>
      </c>
      <c r="D12" s="21">
        <v>3</v>
      </c>
      <c r="E12" s="21">
        <v>2</v>
      </c>
      <c r="F12" s="22">
        <f t="shared" si="0"/>
        <v>6</v>
      </c>
      <c r="G12" s="21" t="str">
        <f t="shared" si="1"/>
        <v>ORTA</v>
      </c>
      <c r="H12" s="21" t="s">
        <v>20</v>
      </c>
      <c r="I12" s="27" t="s">
        <v>40</v>
      </c>
      <c r="J12" s="23" t="s">
        <v>32</v>
      </c>
      <c r="K12" s="24">
        <v>43558</v>
      </c>
      <c r="L12" s="24" t="s">
        <v>33</v>
      </c>
      <c r="M12" s="24" t="s">
        <v>41</v>
      </c>
      <c r="N12" s="6"/>
      <c r="O12" s="7"/>
      <c r="P12" s="8"/>
      <c r="Q12" s="5"/>
      <c r="R12" s="5"/>
    </row>
    <row r="13" spans="1:18" s="3" customFormat="1" ht="39" customHeight="1" x14ac:dyDescent="0.2">
      <c r="A13" s="14" t="s">
        <v>49</v>
      </c>
      <c r="B13" s="18" t="s">
        <v>42</v>
      </c>
      <c r="C13" s="21" t="s">
        <v>34</v>
      </c>
      <c r="D13" s="21">
        <v>3</v>
      </c>
      <c r="E13" s="21">
        <v>1</v>
      </c>
      <c r="F13" s="22">
        <f t="shared" si="0"/>
        <v>3</v>
      </c>
      <c r="G13" s="21" t="str">
        <f t="shared" si="1"/>
        <v>ÖNEMSİZ</v>
      </c>
      <c r="H13" s="21" t="s">
        <v>37</v>
      </c>
      <c r="I13" s="27"/>
      <c r="J13" s="23"/>
      <c r="K13" s="24"/>
      <c r="L13" s="24"/>
      <c r="M13" s="24"/>
      <c r="N13" s="6"/>
      <c r="O13" s="7"/>
      <c r="P13" s="8"/>
      <c r="Q13" s="5"/>
      <c r="R13" s="5"/>
    </row>
    <row r="14" spans="1:18" s="3" customFormat="1" ht="45" x14ac:dyDescent="0.2">
      <c r="A14" s="19" t="s">
        <v>48</v>
      </c>
      <c r="B14" s="19" t="s">
        <v>43</v>
      </c>
      <c r="C14" s="21" t="s">
        <v>35</v>
      </c>
      <c r="D14" s="21">
        <v>3</v>
      </c>
      <c r="E14" s="21">
        <v>1</v>
      </c>
      <c r="F14" s="22">
        <f t="shared" si="0"/>
        <v>3</v>
      </c>
      <c r="G14" s="21" t="str">
        <f t="shared" si="1"/>
        <v>ÖNEMSİZ</v>
      </c>
      <c r="H14" s="21" t="s">
        <v>37</v>
      </c>
      <c r="I14" s="27"/>
      <c r="J14" s="23"/>
      <c r="K14" s="24"/>
      <c r="L14" s="24"/>
      <c r="M14" s="24"/>
      <c r="N14" s="6"/>
      <c r="O14" s="7"/>
      <c r="P14" s="8"/>
      <c r="Q14" s="5"/>
      <c r="R14" s="5"/>
    </row>
    <row r="15" spans="1:18" x14ac:dyDescent="0.2">
      <c r="B15" s="30" t="s">
        <v>52</v>
      </c>
      <c r="C15" s="30"/>
      <c r="D15" s="30"/>
      <c r="E15" s="30"/>
      <c r="F15" s="30"/>
      <c r="G15" s="30"/>
      <c r="H15" s="30"/>
    </row>
  </sheetData>
  <sheetProtection selectLockedCells="1" selectUnlockedCells="1"/>
  <mergeCells count="7">
    <mergeCell ref="B15:H15"/>
    <mergeCell ref="B3:H4"/>
    <mergeCell ref="A3:A4"/>
    <mergeCell ref="A1:R1"/>
    <mergeCell ref="N4:R4"/>
    <mergeCell ref="N3:R3"/>
    <mergeCell ref="I3:M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2018-09-10T11:12:14Z</cp:lastPrinted>
  <dcterms:created xsi:type="dcterms:W3CDTF">2018-01-02T09:19:03Z</dcterms:created>
  <dcterms:modified xsi:type="dcterms:W3CDTF">2018-09-10T11:12:40Z</dcterms:modified>
</cp:coreProperties>
</file>